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2\NAB.LN\Zaposleni\Natalija Polovič\RAZPISI 2026\REMONT\TO.KM , TO.VZGR\RD\"/>
    </mc:Choice>
  </mc:AlternateContent>
  <xr:revisionPtr revIDLastSave="0" documentId="13_ncr:1_{6AFEAC63-03EA-4B1A-BB51-A0DB2310E85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snovna ponudb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F23" i="2"/>
  <c r="H21" i="2"/>
  <c r="H20" i="2"/>
  <c r="H19" i="2"/>
  <c r="H18" i="2"/>
  <c r="H16" i="2"/>
  <c r="H15" i="2"/>
  <c r="H14" i="2"/>
  <c r="H13" i="2"/>
  <c r="H11" i="2"/>
  <c r="H10" i="2"/>
  <c r="H9" i="2"/>
  <c r="H8" i="2"/>
  <c r="H7" i="2"/>
  <c r="E7" i="2"/>
  <c r="E8" i="2"/>
  <c r="E9" i="2"/>
  <c r="E10" i="2"/>
  <c r="E11" i="2"/>
  <c r="E13" i="2"/>
  <c r="C23" i="2"/>
  <c r="E21" i="2"/>
  <c r="F35" i="2"/>
  <c r="C35" i="2"/>
  <c r="H33" i="2"/>
  <c r="H32" i="2"/>
  <c r="H31" i="2"/>
  <c r="H30" i="2"/>
  <c r="H29" i="2"/>
  <c r="E20" i="2"/>
  <c r="E19" i="2" l="1"/>
  <c r="E18" i="2"/>
  <c r="E29" i="2"/>
  <c r="E30" i="2"/>
  <c r="E31" i="2"/>
  <c r="E32" i="2"/>
  <c r="E33" i="2"/>
  <c r="E14" i="2"/>
  <c r="E15" i="2"/>
  <c r="E16" i="2"/>
  <c r="E23" i="2" l="1"/>
</calcChain>
</file>

<file path=xl/sharedStrings.xml><?xml version="1.0" encoding="utf-8"?>
<sst xmlns="http://schemas.openxmlformats.org/spreadsheetml/2006/main" count="87" uniqueCount="54">
  <si>
    <t xml:space="preserve">Vsebina del </t>
  </si>
  <si>
    <t>1.</t>
  </si>
  <si>
    <t>Urna postavka ne vključuje DDV, ki se obračuna v skladu z veljavno zakonodajo RS.</t>
  </si>
  <si>
    <t>Urne postavke so fiksne ves čas trajanja pogodbe in vključujejo tudi vse potne stroške ter vse ostale stroške za izvedbo storitve na zahtevani lokaciji naročnika.</t>
  </si>
  <si>
    <t>DDV v %:</t>
  </si>
  <si>
    <t>Skupaj v € brez DDV:</t>
  </si>
  <si>
    <t>DDV v €:</t>
  </si>
  <si>
    <t>ZNESEK SKUPAJ Z DDV v €:</t>
  </si>
  <si>
    <t>Ponudbeni predračun štev. __________________________________</t>
  </si>
  <si>
    <t>2.</t>
  </si>
  <si>
    <t>3.</t>
  </si>
  <si>
    <t>4.</t>
  </si>
  <si>
    <t>3 = 1 * 2</t>
  </si>
  <si>
    <t>SKLOP 1</t>
  </si>
  <si>
    <t>DELA NA DEKONTAMINACIJI IN VZDRŽEVANJU ČISTOČE V RNO</t>
  </si>
  <si>
    <t>redni delovni čas v RNO</t>
  </si>
  <si>
    <r>
      <rPr>
        <b/>
        <sz val="12"/>
        <rFont val="Calibri"/>
        <family val="2"/>
        <charset val="238"/>
        <scheme val="minor"/>
      </rPr>
      <t>dodatek</t>
    </r>
    <r>
      <rPr>
        <sz val="12"/>
        <rFont val="Calibri"/>
        <family val="2"/>
        <charset val="238"/>
        <scheme val="minor"/>
      </rPr>
      <t xml:space="preserve"> za nočno delo (+ 40 %)</t>
    </r>
  </si>
  <si>
    <r>
      <rPr>
        <b/>
        <sz val="12"/>
        <rFont val="Calibri"/>
        <family val="2"/>
        <charset val="238"/>
        <scheme val="minor"/>
      </rPr>
      <t>dodatek</t>
    </r>
    <r>
      <rPr>
        <sz val="12"/>
        <rFont val="Calibri"/>
        <family val="2"/>
        <charset val="238"/>
        <scheme val="minor"/>
      </rPr>
      <t xml:space="preserve"> za nadurno delo (+ 25 %)</t>
    </r>
  </si>
  <si>
    <r>
      <rPr>
        <b/>
        <sz val="12"/>
        <rFont val="Calibri"/>
        <family val="2"/>
        <charset val="238"/>
        <scheme val="minor"/>
      </rPr>
      <t>dodatek</t>
    </r>
    <r>
      <rPr>
        <sz val="12"/>
        <rFont val="Calibri"/>
        <family val="2"/>
        <charset val="238"/>
        <scheme val="minor"/>
      </rPr>
      <t xml:space="preserve"> za nedelje, prazniki (+ 50 %)</t>
    </r>
  </si>
  <si>
    <r>
      <t xml:space="preserve">dodatek </t>
    </r>
    <r>
      <rPr>
        <sz val="12"/>
        <color theme="1"/>
        <rFont val="Calibri"/>
        <family val="2"/>
        <charset val="238"/>
        <scheme val="minor"/>
      </rPr>
      <t>za težke pogoje dela (dekontaminacija)</t>
    </r>
    <r>
      <rPr>
        <b/>
        <sz val="12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(+ 60 %)</t>
    </r>
  </si>
  <si>
    <t>SKUPAJ SKLOP 1:</t>
  </si>
  <si>
    <t>redni delovni čas izven RNO</t>
  </si>
  <si>
    <t>SKLOP 2</t>
  </si>
  <si>
    <t>ČIŠČENJE PROIZVODNIH OBJEKTOV</t>
  </si>
  <si>
    <t xml:space="preserve">redni delovni čas </t>
  </si>
  <si>
    <t>SKUPAJ SKLOP 2:</t>
  </si>
  <si>
    <t>Predremontne aktivnosti in fiksni stroški (izobraževanja ipd.)</t>
  </si>
  <si>
    <t>Potrošni material po priloženem ceniku (čistila ipd.)</t>
  </si>
  <si>
    <r>
      <t>V postavkah »</t>
    </r>
    <r>
      <rPr>
        <b/>
        <sz val="12"/>
        <rFont val="Calibri"/>
        <family val="2"/>
        <charset val="238"/>
        <scheme val="minor"/>
      </rPr>
      <t>dodatek</t>
    </r>
    <r>
      <rPr>
        <sz val="12"/>
        <rFont val="Calibri"/>
        <family val="2"/>
        <charset val="238"/>
        <scheme val="minor"/>
      </rPr>
      <t>« se vpiše samo vrednost dodatkov in ne celotne vrednosti urne postavke.</t>
    </r>
  </si>
  <si>
    <r>
      <rPr>
        <b/>
        <sz val="12"/>
        <rFont val="Calibri"/>
        <family val="2"/>
        <charset val="238"/>
        <scheme val="minor"/>
      </rPr>
      <t>dodatek</t>
    </r>
    <r>
      <rPr>
        <sz val="12"/>
        <rFont val="Calibri"/>
        <family val="2"/>
        <charset val="238"/>
        <scheme val="minor"/>
      </rPr>
      <t xml:space="preserve"> za nadurno delo (+ 40 %)</t>
    </r>
  </si>
  <si>
    <t>število ur 2027</t>
  </si>
  <si>
    <t>Cena po urni postavki v € 2027</t>
  </si>
  <si>
    <t>Vrednost skupaj     2027</t>
  </si>
  <si>
    <t>število ur 2028</t>
  </si>
  <si>
    <t>Cena po urni postavki v € 2028</t>
  </si>
  <si>
    <t>14 delavcev</t>
  </si>
  <si>
    <t xml:space="preserve">SKLOP 2 za leto 2027: </t>
  </si>
  <si>
    <t>Rok plačila je 30 dni od prejema računa v NEK.</t>
  </si>
  <si>
    <t xml:space="preserve">V ___________________, dne_________________ </t>
  </si>
  <si>
    <t xml:space="preserve">________________________________ </t>
  </si>
  <si>
    <t>Predračun velja do 31.12.2026</t>
  </si>
  <si>
    <t>Priprava delavcev, zdravniški pregledi, usposabljanja GET, vodje del, RNO, delo na višini, trening za delovno mesto</t>
  </si>
  <si>
    <t>/</t>
  </si>
  <si>
    <t>Vrednost skupaj 2027</t>
  </si>
  <si>
    <t>Vrednost skupaj 2028</t>
  </si>
  <si>
    <t>SKLOP 1 za leto 2027:</t>
  </si>
  <si>
    <t xml:space="preserve">SKLOP 1 za leto 2028: </t>
  </si>
  <si>
    <t>SKLOP 2 za leto 2028:</t>
  </si>
  <si>
    <t>redni delovni čas izven RNO in RNO</t>
  </si>
  <si>
    <t>34 delavcev - Dela na dekontaminaciji in vzdrževanju čistoče v RNO</t>
  </si>
  <si>
    <t>8 delavcev - dela na transportu in zalaganju opreme za delo izven RNO</t>
  </si>
  <si>
    <t>4 delavci - za delo v orodjarni</t>
  </si>
  <si>
    <t>SKLOP 1 ZNESEK SKUPAJ Z DDV v €:</t>
  </si>
  <si>
    <t>SKLOP 2 ZNESEK SKUPAJ Z DDV v €: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</si>
</sst>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rgb="FF0070C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Protection="1">
      <protection locked="0"/>
    </xf>
    <xf numFmtId="4" fontId="1" fillId="0" borderId="4" xfId="0" applyNumberFormat="1" applyFont="1" applyBorder="1" applyProtection="1"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center"/>
    </xf>
    <xf numFmtId="0" fontId="1" fillId="2" borderId="4" xfId="0" applyFont="1" applyFill="1" applyBorder="1"/>
    <xf numFmtId="3" fontId="1" fillId="2" borderId="4" xfId="0" applyNumberFormat="1" applyFont="1" applyFill="1" applyBorder="1"/>
    <xf numFmtId="0" fontId="2" fillId="0" borderId="0" xfId="0" applyFont="1" applyAlignment="1" applyProtection="1">
      <alignment horizontal="right" indent="1"/>
      <protection locked="0"/>
    </xf>
    <xf numFmtId="0" fontId="4" fillId="3" borderId="4" xfId="0" applyFont="1" applyFill="1" applyBorder="1" applyAlignment="1">
      <alignment vertical="center"/>
    </xf>
    <xf numFmtId="0" fontId="4" fillId="2" borderId="0" xfId="0" applyFont="1" applyFill="1" applyAlignment="1">
      <alignment wrapText="1"/>
    </xf>
    <xf numFmtId="0" fontId="7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center"/>
    </xf>
    <xf numFmtId="3" fontId="2" fillId="3" borderId="4" xfId="0" applyNumberFormat="1" applyFont="1" applyFill="1" applyBorder="1"/>
    <xf numFmtId="0" fontId="2" fillId="3" borderId="3" xfId="0" applyFont="1" applyFill="1" applyBorder="1" applyAlignment="1" applyProtection="1">
      <alignment horizontal="center" wrapText="1"/>
      <protection locked="0"/>
    </xf>
    <xf numFmtId="4" fontId="2" fillId="3" borderId="3" xfId="0" applyNumberFormat="1" applyFont="1" applyFill="1" applyBorder="1" applyProtection="1">
      <protection locked="0"/>
    </xf>
    <xf numFmtId="49" fontId="2" fillId="3" borderId="4" xfId="0" applyNumberFormat="1" applyFont="1" applyFill="1" applyBorder="1" applyAlignment="1">
      <alignment horizontal="center"/>
    </xf>
    <xf numFmtId="4" fontId="1" fillId="0" borderId="3" xfId="0" applyNumberFormat="1" applyFont="1" applyBorder="1" applyProtection="1">
      <protection locked="0"/>
    </xf>
    <xf numFmtId="4" fontId="1" fillId="2" borderId="4" xfId="0" applyNumberFormat="1" applyFont="1" applyFill="1" applyBorder="1" applyProtection="1">
      <protection locked="0"/>
    </xf>
    <xf numFmtId="0" fontId="2" fillId="2" borderId="4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Protection="1">
      <protection locked="0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 applyProtection="1">
      <alignment horizontal="center" wrapText="1"/>
      <protection locked="0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4" fontId="1" fillId="0" borderId="4" xfId="0" applyNumberFormat="1" applyFont="1" applyBorder="1" applyAlignment="1" applyProtection="1">
      <alignment horizontal="center"/>
      <protection locked="0"/>
    </xf>
    <xf numFmtId="4" fontId="1" fillId="2" borderId="4" xfId="0" applyNumberFormat="1" applyFont="1" applyFill="1" applyBorder="1" applyAlignment="1" applyProtection="1">
      <alignment horizontal="center"/>
      <protection locked="0"/>
    </xf>
    <xf numFmtId="4" fontId="1" fillId="0" borderId="3" xfId="0" applyNumberFormat="1" applyFont="1" applyBorder="1" applyAlignment="1" applyProtection="1">
      <alignment horizontal="center"/>
      <protection locked="0"/>
    </xf>
    <xf numFmtId="3" fontId="2" fillId="3" borderId="4" xfId="0" applyNumberFormat="1" applyFont="1" applyFill="1" applyBorder="1" applyAlignment="1">
      <alignment horizontal="center"/>
    </xf>
    <xf numFmtId="4" fontId="2" fillId="3" borderId="3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vertical="center" wrapText="1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5"/>
  <sheetViews>
    <sheetView tabSelected="1" topLeftCell="A6" zoomScaleNormal="100" workbookViewId="0">
      <selection activeCell="K16" sqref="K16"/>
    </sheetView>
  </sheetViews>
  <sheetFormatPr defaultRowHeight="15" x14ac:dyDescent="0.25"/>
  <cols>
    <col min="1" max="1" width="9.7109375" bestFit="1" customWidth="1"/>
    <col min="2" max="2" width="60" customWidth="1"/>
    <col min="3" max="3" width="10.42578125" bestFit="1" customWidth="1"/>
    <col min="4" max="4" width="17.28515625" customWidth="1"/>
    <col min="5" max="5" width="13.140625" bestFit="1" customWidth="1"/>
    <col min="6" max="6" width="11.140625" customWidth="1"/>
    <col min="7" max="7" width="13.28515625" customWidth="1"/>
    <col min="8" max="8" width="14" customWidth="1"/>
  </cols>
  <sheetData>
    <row r="1" spans="1:13" s="1" customFormat="1" ht="18.75" x14ac:dyDescent="0.3">
      <c r="A1" s="44" t="s">
        <v>8</v>
      </c>
      <c r="B1" s="44"/>
      <c r="C1" s="44"/>
      <c r="D1" s="44"/>
      <c r="E1" s="44"/>
    </row>
    <row r="4" spans="1:13" ht="15.75" x14ac:dyDescent="0.25">
      <c r="A4" s="16" t="s">
        <v>13</v>
      </c>
      <c r="B4" s="47" t="s">
        <v>14</v>
      </c>
      <c r="C4" s="48"/>
      <c r="D4" s="48"/>
      <c r="E4" s="48"/>
      <c r="F4" s="48"/>
      <c r="G4" s="48"/>
      <c r="H4" s="49"/>
    </row>
    <row r="5" spans="1:13" s="1" customFormat="1" ht="63" x14ac:dyDescent="0.25">
      <c r="A5" s="9"/>
      <c r="B5" s="10" t="s">
        <v>0</v>
      </c>
      <c r="C5" s="40" t="s">
        <v>30</v>
      </c>
      <c r="D5" s="41" t="s">
        <v>31</v>
      </c>
      <c r="E5" s="42" t="s">
        <v>43</v>
      </c>
      <c r="F5" s="40" t="s">
        <v>33</v>
      </c>
      <c r="G5" s="41" t="s">
        <v>34</v>
      </c>
      <c r="H5" s="42" t="s">
        <v>44</v>
      </c>
    </row>
    <row r="6" spans="1:13" s="1" customFormat="1" ht="31.5" x14ac:dyDescent="0.25">
      <c r="A6" s="9"/>
      <c r="B6" s="19" t="s">
        <v>49</v>
      </c>
      <c r="C6" s="11">
        <v>1</v>
      </c>
      <c r="D6" s="6">
        <v>2</v>
      </c>
      <c r="E6" s="6" t="s">
        <v>12</v>
      </c>
      <c r="F6" s="11">
        <v>1</v>
      </c>
      <c r="G6" s="6">
        <v>2</v>
      </c>
      <c r="H6" s="6" t="s">
        <v>12</v>
      </c>
    </row>
    <row r="7" spans="1:13" s="1" customFormat="1" ht="20.100000000000001" customHeight="1" x14ac:dyDescent="0.25">
      <c r="A7" s="12" t="s">
        <v>1</v>
      </c>
      <c r="B7" s="13" t="s">
        <v>15</v>
      </c>
      <c r="C7" s="14">
        <v>12928</v>
      </c>
      <c r="D7" s="2"/>
      <c r="E7" s="2">
        <f>C7*D7</f>
        <v>0</v>
      </c>
      <c r="F7" s="14">
        <v>10580</v>
      </c>
      <c r="G7" s="2"/>
      <c r="H7" s="2">
        <f>F7*G7</f>
        <v>0</v>
      </c>
      <c r="M7" s="54"/>
    </row>
    <row r="8" spans="1:13" s="1" customFormat="1" ht="20.100000000000001" customHeight="1" x14ac:dyDescent="0.25">
      <c r="A8" s="12"/>
      <c r="B8" s="13" t="s">
        <v>17</v>
      </c>
      <c r="C8" s="14">
        <v>2880</v>
      </c>
      <c r="D8" s="2"/>
      <c r="E8" s="2">
        <f t="shared" ref="E8:E16" si="0">C8*D8</f>
        <v>0</v>
      </c>
      <c r="F8" s="14">
        <v>3360</v>
      </c>
      <c r="G8" s="2"/>
      <c r="H8" s="2">
        <f t="shared" ref="H8:H11" si="1">F8*G8</f>
        <v>0</v>
      </c>
    </row>
    <row r="9" spans="1:13" s="1" customFormat="1" ht="20.100000000000001" customHeight="1" x14ac:dyDescent="0.25">
      <c r="A9" s="12"/>
      <c r="B9" s="13" t="s">
        <v>16</v>
      </c>
      <c r="C9" s="14">
        <v>4309</v>
      </c>
      <c r="D9" s="2"/>
      <c r="E9" s="2">
        <f t="shared" si="0"/>
        <v>0</v>
      </c>
      <c r="F9" s="14">
        <v>4320</v>
      </c>
      <c r="G9" s="2"/>
      <c r="H9" s="2">
        <f t="shared" si="1"/>
        <v>0</v>
      </c>
    </row>
    <row r="10" spans="1:13" s="1" customFormat="1" ht="20.100000000000001" customHeight="1" x14ac:dyDescent="0.25">
      <c r="A10" s="12"/>
      <c r="B10" s="13" t="s">
        <v>18</v>
      </c>
      <c r="C10" s="14">
        <v>1904</v>
      </c>
      <c r="D10" s="2"/>
      <c r="E10" s="2">
        <f t="shared" si="0"/>
        <v>0</v>
      </c>
      <c r="F10" s="14">
        <v>2160</v>
      </c>
      <c r="G10" s="2"/>
      <c r="H10" s="2">
        <f t="shared" si="1"/>
        <v>0</v>
      </c>
    </row>
    <row r="11" spans="1:13" s="1" customFormat="1" ht="15.75" x14ac:dyDescent="0.25">
      <c r="A11" s="12"/>
      <c r="B11" s="17" t="s">
        <v>19</v>
      </c>
      <c r="C11" s="14">
        <v>4309</v>
      </c>
      <c r="D11" s="2"/>
      <c r="E11" s="2">
        <f t="shared" si="0"/>
        <v>0</v>
      </c>
      <c r="F11" s="14">
        <v>4320</v>
      </c>
      <c r="G11" s="2"/>
      <c r="H11" s="2">
        <f t="shared" si="1"/>
        <v>0</v>
      </c>
    </row>
    <row r="12" spans="1:13" s="1" customFormat="1" ht="31.5" x14ac:dyDescent="0.25">
      <c r="A12" s="9"/>
      <c r="B12" s="18" t="s">
        <v>50</v>
      </c>
      <c r="C12" s="11"/>
      <c r="D12" s="6"/>
      <c r="E12" s="26"/>
      <c r="F12" s="11"/>
      <c r="G12" s="6"/>
      <c r="H12" s="26"/>
    </row>
    <row r="13" spans="1:13" s="1" customFormat="1" ht="20.100000000000001" customHeight="1" x14ac:dyDescent="0.25">
      <c r="A13" s="12" t="s">
        <v>9</v>
      </c>
      <c r="B13" s="13" t="s">
        <v>21</v>
      </c>
      <c r="C13" s="14">
        <v>2944</v>
      </c>
      <c r="D13" s="2"/>
      <c r="E13" s="2">
        <f t="shared" si="0"/>
        <v>0</v>
      </c>
      <c r="F13" s="14">
        <v>2520</v>
      </c>
      <c r="G13" s="2"/>
      <c r="H13" s="2">
        <f t="shared" ref="H13:H16" si="2">F13*G13</f>
        <v>0</v>
      </c>
    </row>
    <row r="14" spans="1:13" s="1" customFormat="1" ht="20.100000000000001" customHeight="1" x14ac:dyDescent="0.25">
      <c r="A14" s="12"/>
      <c r="B14" s="13" t="s">
        <v>17</v>
      </c>
      <c r="C14" s="14">
        <v>840</v>
      </c>
      <c r="D14" s="2"/>
      <c r="E14" s="2">
        <f t="shared" si="0"/>
        <v>0</v>
      </c>
      <c r="F14" s="14">
        <v>840</v>
      </c>
      <c r="G14" s="2"/>
      <c r="H14" s="2">
        <f t="shared" si="2"/>
        <v>0</v>
      </c>
    </row>
    <row r="15" spans="1:13" s="1" customFormat="1" ht="20.100000000000001" customHeight="1" x14ac:dyDescent="0.25">
      <c r="A15" s="12"/>
      <c r="B15" s="13" t="s">
        <v>16</v>
      </c>
      <c r="C15" s="14">
        <v>981</v>
      </c>
      <c r="D15" s="2"/>
      <c r="E15" s="2">
        <f t="shared" si="0"/>
        <v>0</v>
      </c>
      <c r="F15" s="14">
        <v>480</v>
      </c>
      <c r="G15" s="2"/>
      <c r="H15" s="2">
        <f t="shared" si="2"/>
        <v>0</v>
      </c>
    </row>
    <row r="16" spans="1:13" s="1" customFormat="1" ht="20.100000000000001" customHeight="1" x14ac:dyDescent="0.25">
      <c r="A16" s="12"/>
      <c r="B16" s="13" t="s">
        <v>18</v>
      </c>
      <c r="C16" s="14">
        <v>448</v>
      </c>
      <c r="D16" s="2"/>
      <c r="E16" s="2">
        <f t="shared" si="0"/>
        <v>0</v>
      </c>
      <c r="F16" s="14">
        <v>304</v>
      </c>
      <c r="G16" s="2"/>
      <c r="H16" s="2">
        <f t="shared" si="2"/>
        <v>0</v>
      </c>
    </row>
    <row r="17" spans="1:8" s="1" customFormat="1" ht="17.25" customHeight="1" x14ac:dyDescent="0.25">
      <c r="A17" s="12"/>
      <c r="B17" s="18" t="s">
        <v>51</v>
      </c>
      <c r="C17" s="14"/>
      <c r="D17" s="28"/>
      <c r="E17" s="28"/>
      <c r="F17" s="14"/>
      <c r="G17" s="28"/>
      <c r="H17" s="28"/>
    </row>
    <row r="18" spans="1:8" s="1" customFormat="1" ht="20.100000000000001" customHeight="1" x14ac:dyDescent="0.25">
      <c r="A18" s="12" t="s">
        <v>10</v>
      </c>
      <c r="B18" s="13" t="s">
        <v>48</v>
      </c>
      <c r="C18" s="14">
        <v>2320</v>
      </c>
      <c r="D18" s="25"/>
      <c r="E18" s="25">
        <f>C18*D18</f>
        <v>0</v>
      </c>
      <c r="F18" s="14">
        <v>2320</v>
      </c>
      <c r="G18" s="25"/>
      <c r="H18" s="25">
        <f>F18*G18</f>
        <v>0</v>
      </c>
    </row>
    <row r="19" spans="1:8" s="1" customFormat="1" ht="20.100000000000001" customHeight="1" x14ac:dyDescent="0.25">
      <c r="A19" s="12"/>
      <c r="B19" s="13" t="s">
        <v>17</v>
      </c>
      <c r="C19" s="14">
        <v>576</v>
      </c>
      <c r="D19" s="25"/>
      <c r="E19" s="25">
        <f>C19*D19</f>
        <v>0</v>
      </c>
      <c r="F19" s="14">
        <v>567</v>
      </c>
      <c r="G19" s="25"/>
      <c r="H19" s="25">
        <f>F19*G19</f>
        <v>0</v>
      </c>
    </row>
    <row r="20" spans="1:8" s="1" customFormat="1" ht="20.100000000000001" customHeight="1" x14ac:dyDescent="0.25">
      <c r="A20" s="12"/>
      <c r="B20" s="13" t="s">
        <v>29</v>
      </c>
      <c r="C20" s="14">
        <v>0</v>
      </c>
      <c r="D20" s="25"/>
      <c r="E20" s="25">
        <f>C20*D20</f>
        <v>0</v>
      </c>
      <c r="F20" s="14"/>
      <c r="G20" s="25"/>
      <c r="H20" s="25">
        <f>F20*G20</f>
        <v>0</v>
      </c>
    </row>
    <row r="21" spans="1:8" s="1" customFormat="1" ht="20.100000000000001" customHeight="1" x14ac:dyDescent="0.25">
      <c r="A21" s="12"/>
      <c r="B21" s="13" t="s">
        <v>18</v>
      </c>
      <c r="C21" s="14">
        <v>336</v>
      </c>
      <c r="D21" s="25"/>
      <c r="E21" s="25">
        <f>C21*D21</f>
        <v>0</v>
      </c>
      <c r="F21" s="14">
        <v>336</v>
      </c>
      <c r="G21" s="25"/>
      <c r="H21" s="25">
        <f>F21*G21</f>
        <v>0</v>
      </c>
    </row>
    <row r="22" spans="1:8" s="1" customFormat="1" ht="31.5" x14ac:dyDescent="0.25">
      <c r="A22" s="33" t="s">
        <v>11</v>
      </c>
      <c r="B22" s="19" t="s">
        <v>41</v>
      </c>
      <c r="C22" s="27"/>
      <c r="D22" s="29" t="s">
        <v>42</v>
      </c>
      <c r="E22" s="30"/>
      <c r="F22" s="27"/>
      <c r="G22" s="29" t="s">
        <v>42</v>
      </c>
      <c r="H22" s="30"/>
    </row>
    <row r="23" spans="1:8" s="1" customFormat="1" ht="15.75" x14ac:dyDescent="0.25">
      <c r="A23" s="24"/>
      <c r="B23" s="20" t="s">
        <v>20</v>
      </c>
      <c r="C23" s="21">
        <f>C7+C13+C18</f>
        <v>18192</v>
      </c>
      <c r="D23" s="22"/>
      <c r="E23" s="23">
        <f>SUM(E7:E22)</f>
        <v>0</v>
      </c>
      <c r="F23" s="21">
        <f>F7+F13+F18</f>
        <v>15420</v>
      </c>
      <c r="G23" s="22"/>
      <c r="H23" s="23">
        <f>SUM(H7:H22)</f>
        <v>0</v>
      </c>
    </row>
    <row r="24" spans="1:8" s="1" customFormat="1" ht="15.75" x14ac:dyDescent="0.25">
      <c r="A24" s="8"/>
      <c r="B24" s="15"/>
      <c r="C24" s="15"/>
      <c r="D24" s="15"/>
    </row>
    <row r="25" spans="1:8" s="1" customFormat="1" ht="15.75" x14ac:dyDescent="0.25">
      <c r="A25" s="8"/>
      <c r="B25" s="15"/>
      <c r="C25" s="15"/>
      <c r="D25" s="15"/>
    </row>
    <row r="26" spans="1:8" ht="15.75" x14ac:dyDescent="0.25">
      <c r="A26" s="16" t="s">
        <v>22</v>
      </c>
      <c r="B26" s="50" t="s">
        <v>23</v>
      </c>
      <c r="C26" s="50"/>
      <c r="D26" s="50"/>
      <c r="E26" s="50"/>
      <c r="F26" s="50"/>
      <c r="G26" s="50"/>
      <c r="H26" s="50"/>
    </row>
    <row r="27" spans="1:8" s="1" customFormat="1" ht="63" x14ac:dyDescent="0.25">
      <c r="A27" s="9"/>
      <c r="B27" s="10" t="s">
        <v>0</v>
      </c>
      <c r="C27" s="40" t="s">
        <v>30</v>
      </c>
      <c r="D27" s="41" t="s">
        <v>31</v>
      </c>
      <c r="E27" s="27" t="s">
        <v>32</v>
      </c>
      <c r="F27" s="40" t="s">
        <v>33</v>
      </c>
      <c r="G27" s="41" t="s">
        <v>34</v>
      </c>
      <c r="H27" s="27" t="s">
        <v>32</v>
      </c>
    </row>
    <row r="28" spans="1:8" s="1" customFormat="1" ht="15.75" x14ac:dyDescent="0.25">
      <c r="A28" s="9"/>
      <c r="B28" s="19" t="s">
        <v>35</v>
      </c>
      <c r="C28" s="11"/>
      <c r="D28" s="6"/>
      <c r="E28" s="36"/>
      <c r="F28" s="11"/>
      <c r="G28" s="6"/>
      <c r="H28" s="36"/>
    </row>
    <row r="29" spans="1:8" s="1" customFormat="1" ht="20.100000000000001" customHeight="1" x14ac:dyDescent="0.25">
      <c r="A29" s="12" t="s">
        <v>1</v>
      </c>
      <c r="B29" s="13" t="s">
        <v>24</v>
      </c>
      <c r="C29" s="34">
        <v>4160</v>
      </c>
      <c r="D29" s="35"/>
      <c r="E29" s="35">
        <f t="shared" ref="E29:E33" si="3">C29*D29</f>
        <v>0</v>
      </c>
      <c r="F29" s="34">
        <v>3800</v>
      </c>
      <c r="G29" s="35"/>
      <c r="H29" s="35">
        <f t="shared" ref="H29:H33" si="4">F29*G29</f>
        <v>0</v>
      </c>
    </row>
    <row r="30" spans="1:8" s="1" customFormat="1" ht="20.100000000000001" customHeight="1" x14ac:dyDescent="0.25">
      <c r="A30" s="12"/>
      <c r="B30" s="13" t="s">
        <v>17</v>
      </c>
      <c r="C30" s="34">
        <v>500</v>
      </c>
      <c r="D30" s="35"/>
      <c r="E30" s="35">
        <f t="shared" si="3"/>
        <v>0</v>
      </c>
      <c r="F30" s="34">
        <v>400</v>
      </c>
      <c r="G30" s="35"/>
      <c r="H30" s="35">
        <f t="shared" si="4"/>
        <v>0</v>
      </c>
    </row>
    <row r="31" spans="1:8" s="1" customFormat="1" ht="20.100000000000001" customHeight="1" x14ac:dyDescent="0.25">
      <c r="A31" s="12"/>
      <c r="B31" s="13" t="s">
        <v>16</v>
      </c>
      <c r="C31" s="34">
        <v>400</v>
      </c>
      <c r="D31" s="35"/>
      <c r="E31" s="35">
        <f t="shared" si="3"/>
        <v>0</v>
      </c>
      <c r="F31" s="34">
        <v>300</v>
      </c>
      <c r="G31" s="35"/>
      <c r="H31" s="35">
        <f t="shared" si="4"/>
        <v>0</v>
      </c>
    </row>
    <row r="32" spans="1:8" s="1" customFormat="1" ht="20.100000000000001" customHeight="1" x14ac:dyDescent="0.25">
      <c r="A32" s="12"/>
      <c r="B32" s="13" t="s">
        <v>18</v>
      </c>
      <c r="C32" s="34">
        <v>500</v>
      </c>
      <c r="D32" s="35"/>
      <c r="E32" s="35">
        <f t="shared" si="3"/>
        <v>0</v>
      </c>
      <c r="F32" s="34">
        <v>400</v>
      </c>
      <c r="G32" s="35"/>
      <c r="H32" s="35">
        <f t="shared" si="4"/>
        <v>0</v>
      </c>
    </row>
    <row r="33" spans="1:8" s="1" customFormat="1" ht="20.25" customHeight="1" x14ac:dyDescent="0.25">
      <c r="A33" s="12" t="s">
        <v>9</v>
      </c>
      <c r="B33" s="31" t="s">
        <v>26</v>
      </c>
      <c r="C33" s="34">
        <v>800</v>
      </c>
      <c r="D33" s="37"/>
      <c r="E33" s="35">
        <f t="shared" si="3"/>
        <v>0</v>
      </c>
      <c r="F33" s="34">
        <v>800</v>
      </c>
      <c r="G33" s="37"/>
      <c r="H33" s="35">
        <f t="shared" si="4"/>
        <v>0</v>
      </c>
    </row>
    <row r="34" spans="1:8" s="1" customFormat="1" ht="20.100000000000001" customHeight="1" x14ac:dyDescent="0.25">
      <c r="A34" s="12" t="s">
        <v>10</v>
      </c>
      <c r="B34" s="32" t="s">
        <v>27</v>
      </c>
      <c r="C34" s="34"/>
      <c r="D34" s="29" t="s">
        <v>42</v>
      </c>
      <c r="E34" s="37">
        <v>5000</v>
      </c>
      <c r="F34" s="34"/>
      <c r="G34" s="29" t="s">
        <v>42</v>
      </c>
      <c r="H34" s="37">
        <v>5000</v>
      </c>
    </row>
    <row r="35" spans="1:8" s="1" customFormat="1" ht="15.75" x14ac:dyDescent="0.25">
      <c r="A35" s="24"/>
      <c r="B35" s="20" t="s">
        <v>25</v>
      </c>
      <c r="C35" s="38">
        <f>C29+C33</f>
        <v>4960</v>
      </c>
      <c r="D35" s="22"/>
      <c r="E35" s="39"/>
      <c r="F35" s="38">
        <f>F29+F33</f>
        <v>4600</v>
      </c>
      <c r="G35" s="22"/>
      <c r="H35" s="39"/>
    </row>
    <row r="36" spans="1:8" s="1" customFormat="1" ht="15.75" x14ac:dyDescent="0.25">
      <c r="A36" s="8"/>
      <c r="B36" s="15"/>
      <c r="C36" s="15"/>
      <c r="D36" s="15"/>
    </row>
    <row r="37" spans="1:8" s="1" customFormat="1" ht="35.25" customHeight="1" x14ac:dyDescent="0.25">
      <c r="A37" s="46" t="s">
        <v>28</v>
      </c>
      <c r="B37" s="46"/>
      <c r="C37" s="46"/>
      <c r="D37" s="46"/>
      <c r="E37" s="46"/>
    </row>
    <row r="38" spans="1:8" s="1" customFormat="1" ht="34.5" customHeight="1" x14ac:dyDescent="0.25">
      <c r="A38" s="46" t="s">
        <v>3</v>
      </c>
      <c r="B38" s="46"/>
      <c r="C38" s="46"/>
      <c r="D38" s="46"/>
      <c r="E38" s="46"/>
    </row>
    <row r="39" spans="1:8" s="1" customFormat="1" ht="15.75" x14ac:dyDescent="0.25">
      <c r="A39" s="45" t="s">
        <v>2</v>
      </c>
      <c r="B39" s="45"/>
      <c r="C39" s="45"/>
      <c r="D39" s="45"/>
      <c r="E39" s="45"/>
    </row>
    <row r="40" spans="1:8" s="1" customFormat="1" ht="15.75" x14ac:dyDescent="0.25">
      <c r="A40" s="8"/>
      <c r="B40" s="15"/>
      <c r="C40" s="15"/>
      <c r="D40" s="15"/>
    </row>
    <row r="41" spans="1:8" s="1" customFormat="1" ht="15.75" x14ac:dyDescent="0.25">
      <c r="A41" s="51" t="s">
        <v>45</v>
      </c>
      <c r="B41" s="51"/>
      <c r="C41" s="15"/>
      <c r="D41" s="15"/>
    </row>
    <row r="42" spans="1:8" s="1" customFormat="1" ht="15.75" x14ac:dyDescent="0.25">
      <c r="A42" s="43" t="s">
        <v>5</v>
      </c>
      <c r="B42" s="43"/>
      <c r="C42" s="8"/>
      <c r="D42" s="8"/>
    </row>
    <row r="43" spans="1:8" s="1" customFormat="1" ht="15.75" x14ac:dyDescent="0.25">
      <c r="A43" s="43" t="s">
        <v>4</v>
      </c>
      <c r="B43" s="43"/>
      <c r="C43" s="8"/>
      <c r="D43" s="8"/>
    </row>
    <row r="44" spans="1:8" s="1" customFormat="1" ht="15.75" x14ac:dyDescent="0.25">
      <c r="A44" s="43" t="s">
        <v>6</v>
      </c>
      <c r="B44" s="43"/>
      <c r="C44" s="8"/>
      <c r="D44" s="8"/>
    </row>
    <row r="45" spans="1:8" s="1" customFormat="1" ht="15.75" x14ac:dyDescent="0.25">
      <c r="A45" s="43" t="s">
        <v>7</v>
      </c>
      <c r="B45" s="43"/>
    </row>
    <row r="46" spans="1:8" s="1" customFormat="1" ht="15.75" x14ac:dyDescent="0.25"/>
    <row r="47" spans="1:8" s="1" customFormat="1" ht="15.75" x14ac:dyDescent="0.25">
      <c r="A47" s="51" t="s">
        <v>46</v>
      </c>
      <c r="B47" s="51"/>
      <c r="C47" s="15"/>
      <c r="D47" s="15"/>
    </row>
    <row r="48" spans="1:8" s="1" customFormat="1" ht="15.75" x14ac:dyDescent="0.25">
      <c r="A48" s="43" t="s">
        <v>5</v>
      </c>
      <c r="B48" s="43"/>
      <c r="C48" s="8"/>
      <c r="D48" s="8"/>
    </row>
    <row r="49" spans="1:5" s="1" customFormat="1" ht="15.75" x14ac:dyDescent="0.25">
      <c r="A49" s="43" t="s">
        <v>4</v>
      </c>
      <c r="B49" s="43"/>
      <c r="C49" s="8"/>
      <c r="D49" s="8"/>
    </row>
    <row r="50" spans="1:5" s="1" customFormat="1" ht="15.75" x14ac:dyDescent="0.25">
      <c r="A50" s="43" t="s">
        <v>6</v>
      </c>
      <c r="B50" s="43"/>
      <c r="C50" s="8"/>
      <c r="D50" s="8"/>
    </row>
    <row r="51" spans="1:5" s="1" customFormat="1" ht="15.75" x14ac:dyDescent="0.25">
      <c r="A51" s="43" t="s">
        <v>7</v>
      </c>
      <c r="B51" s="43"/>
    </row>
    <row r="52" spans="1:5" s="1" customFormat="1" ht="15.75" x14ac:dyDescent="0.25">
      <c r="A52" s="4"/>
    </row>
    <row r="53" spans="1:5" s="1" customFormat="1" ht="15.75" x14ac:dyDescent="0.25">
      <c r="A53" s="51" t="s">
        <v>36</v>
      </c>
      <c r="B53" s="51"/>
      <c r="C53" s="5"/>
      <c r="D53" s="5"/>
      <c r="E53" s="5"/>
    </row>
    <row r="54" spans="1:5" s="1" customFormat="1" ht="15.75" x14ac:dyDescent="0.25">
      <c r="A54" s="43" t="s">
        <v>5</v>
      </c>
      <c r="B54" s="43"/>
      <c r="C54" s="7"/>
      <c r="D54" s="7"/>
      <c r="E54" s="7"/>
    </row>
    <row r="55" spans="1:5" s="1" customFormat="1" ht="15.75" x14ac:dyDescent="0.25">
      <c r="A55" s="43" t="s">
        <v>4</v>
      </c>
      <c r="B55" s="43"/>
    </row>
    <row r="56" spans="1:5" s="1" customFormat="1" ht="15.75" x14ac:dyDescent="0.25">
      <c r="A56" s="43" t="s">
        <v>6</v>
      </c>
      <c r="B56" s="43"/>
      <c r="C56" s="5"/>
      <c r="D56" s="5"/>
      <c r="E56" s="5"/>
    </row>
    <row r="57" spans="1:5" s="1" customFormat="1" ht="15.75" x14ac:dyDescent="0.25">
      <c r="A57" s="43" t="s">
        <v>7</v>
      </c>
      <c r="B57" s="43"/>
      <c r="C57" s="7"/>
      <c r="D57" s="7"/>
      <c r="E57" s="7"/>
    </row>
    <row r="58" spans="1:5" s="1" customFormat="1" ht="15.75" x14ac:dyDescent="0.25">
      <c r="A58" s="4"/>
      <c r="B58" s="3"/>
    </row>
    <row r="59" spans="1:5" s="1" customFormat="1" ht="15.75" x14ac:dyDescent="0.25">
      <c r="A59" s="53" t="s">
        <v>47</v>
      </c>
      <c r="B59" s="53"/>
      <c r="C59" s="7"/>
    </row>
    <row r="60" spans="1:5" s="1" customFormat="1" ht="15.75" x14ac:dyDescent="0.25">
      <c r="A60" s="43" t="s">
        <v>5</v>
      </c>
      <c r="B60" s="43"/>
    </row>
    <row r="61" spans="1:5" s="1" customFormat="1" ht="15.75" x14ac:dyDescent="0.25">
      <c r="A61" s="43" t="s">
        <v>4</v>
      </c>
      <c r="B61" s="43"/>
    </row>
    <row r="62" spans="1:5" s="1" customFormat="1" ht="15.75" x14ac:dyDescent="0.25">
      <c r="A62" s="43" t="s">
        <v>6</v>
      </c>
      <c r="B62" s="43"/>
    </row>
    <row r="63" spans="1:5" s="1" customFormat="1" ht="15.75" x14ac:dyDescent="0.25">
      <c r="A63" s="43" t="s">
        <v>7</v>
      </c>
      <c r="B63" s="43"/>
    </row>
    <row r="64" spans="1:5" s="1" customFormat="1" ht="15.75" x14ac:dyDescent="0.25">
      <c r="A64" s="4"/>
      <c r="B64" s="3"/>
    </row>
    <row r="65" spans="1:2" ht="15.75" x14ac:dyDescent="0.25">
      <c r="A65" s="52" t="s">
        <v>52</v>
      </c>
      <c r="B65" s="52"/>
    </row>
    <row r="67" spans="1:2" ht="15.75" x14ac:dyDescent="0.25">
      <c r="A67" s="52" t="s">
        <v>53</v>
      </c>
      <c r="B67" s="52"/>
    </row>
    <row r="69" spans="1:2" x14ac:dyDescent="0.25">
      <c r="A69" t="s">
        <v>40</v>
      </c>
    </row>
    <row r="70" spans="1:2" x14ac:dyDescent="0.25">
      <c r="A70" t="s">
        <v>37</v>
      </c>
    </row>
    <row r="73" spans="1:2" x14ac:dyDescent="0.25">
      <c r="A73" t="s">
        <v>38</v>
      </c>
    </row>
    <row r="75" spans="1:2" x14ac:dyDescent="0.25">
      <c r="A75" t="s">
        <v>39</v>
      </c>
    </row>
  </sheetData>
  <mergeCells count="28">
    <mergeCell ref="A51:B51"/>
    <mergeCell ref="A41:B41"/>
    <mergeCell ref="A47:B47"/>
    <mergeCell ref="A48:B48"/>
    <mergeCell ref="A67:B67"/>
    <mergeCell ref="A65:B65"/>
    <mergeCell ref="A55:B55"/>
    <mergeCell ref="A57:B57"/>
    <mergeCell ref="A60:B60"/>
    <mergeCell ref="A63:B63"/>
    <mergeCell ref="A61:B61"/>
    <mergeCell ref="A62:B62"/>
    <mergeCell ref="A53:B53"/>
    <mergeCell ref="A56:B56"/>
    <mergeCell ref="A59:B59"/>
    <mergeCell ref="A54:B54"/>
    <mergeCell ref="A49:B49"/>
    <mergeCell ref="A50:B50"/>
    <mergeCell ref="A1:E1"/>
    <mergeCell ref="A39:E39"/>
    <mergeCell ref="A42:B42"/>
    <mergeCell ref="A45:B45"/>
    <mergeCell ref="A43:B43"/>
    <mergeCell ref="A44:B44"/>
    <mergeCell ref="A38:E38"/>
    <mergeCell ref="A37:E37"/>
    <mergeCell ref="B4:H4"/>
    <mergeCell ref="B26:H26"/>
  </mergeCells>
  <phoneticPr fontId="5" type="noConversion"/>
  <pageMargins left="0.7" right="0.7" top="0.75" bottom="0.75" header="0.3" footer="0.3"/>
  <pageSetup paperSize="9" scale="88" fitToHeight="0" orientation="landscape" r:id="rId1"/>
  <rowBreaks count="2" manualBreakCount="2">
    <brk id="24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osnovna ponudba</vt:lpstr>
    </vt:vector>
  </TitlesOfParts>
  <Company>NEK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Legvart Karmen</dc:creator>
  <cp:lastModifiedBy>Polovic Kovacic Natalija</cp:lastModifiedBy>
  <cp:lastPrinted>2026-06-03T05:28:58Z</cp:lastPrinted>
  <dcterms:created xsi:type="dcterms:W3CDTF">2018-05-23T07:23:17Z</dcterms:created>
  <dcterms:modified xsi:type="dcterms:W3CDTF">2026-06-03T05:30:15Z</dcterms:modified>
</cp:coreProperties>
</file>